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60E7AAFD-C34D-47A3-AB4A-135D58B6A55A}" xr6:coauthVersionLast="47" xr6:coauthVersionMax="47" xr10:uidLastSave="{00000000-0000-0000-0000-000000000000}"/>
  <bookViews>
    <workbookView xWindow="-28920" yWindow="-120" windowWidth="29040" windowHeight="15720" activeTab="1" xr2:uid="{00000000-000D-0000-FFFF-FFFF00000000}"/>
  </bookViews>
  <sheets>
    <sheet name="Шифр" sheetId="9" r:id="rId1"/>
    <sheet name="ТЗ" sheetId="12" r:id="rId2"/>
    <sheet name="Виды слоганов" sheetId="13" r:id="rId3"/>
    <sheet name="Для кодировки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" i="7" l="1"/>
  <c r="B9" i="7"/>
  <c r="C18" i="7"/>
  <c r="C19" i="7"/>
  <c r="C3" i="13" l="1"/>
  <c r="C17" i="7"/>
  <c r="C20" i="7" l="1"/>
  <c r="C15" i="7"/>
  <c r="C14" i="7" l="1"/>
  <c r="C13" i="7" l="1"/>
  <c r="B7" i="7" l="1"/>
  <c r="C7" i="7" s="1"/>
  <c r="B8" i="7"/>
  <c r="C8" i="7" s="1"/>
  <c r="C16" i="7"/>
  <c r="B6" i="7" s="1"/>
  <c r="A2" i="12" l="1"/>
  <c r="C11" i="7" l="1"/>
  <c r="C3" i="7" l="1"/>
  <c r="C6" i="7" l="1"/>
</calcChain>
</file>

<file path=xl/sharedStrings.xml><?xml version="1.0" encoding="utf-8"?>
<sst xmlns="http://schemas.openxmlformats.org/spreadsheetml/2006/main" count="125" uniqueCount="106">
  <si>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</si>
  <si>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</si>
  <si>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</si>
  <si>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</si>
  <si>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</si>
  <si>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Размер</t>
  </si>
  <si>
    <t>Формат</t>
  </si>
  <si>
    <t>Тип РИМ</t>
  </si>
  <si>
    <t>Наименование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</si>
  <si>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</si>
  <si>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</si>
  <si>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</si>
  <si>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</si>
  <si>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</si>
  <si>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</si>
  <si>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</si>
  <si>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</si>
  <si>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>СРОК ЭКСПЛУАТАЦИИ КОНСТРУКЦИИ</t>
  </si>
  <si>
    <t>ГАРАНТИЯ</t>
  </si>
  <si>
    <t>ПРИЛОЖЕНИЯ К ТЗ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</si>
  <si>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</si>
  <si>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</si>
  <si>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</si>
  <si>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</si>
  <si>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</si>
  <si>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</si>
  <si>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</si>
  <si>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>Состав/комплектация</t>
  </si>
  <si>
    <t>РИМ</t>
  </si>
  <si>
    <t>№ документа</t>
  </si>
  <si>
    <t>Реклама внутреннее оформление</t>
  </si>
  <si>
    <t>ТЗ №</t>
  </si>
  <si>
    <t>Материалы/технология</t>
  </si>
  <si>
    <t>МАТЕРИАЛЫ</t>
  </si>
  <si>
    <t>СПОСОБ МОНТАЖА</t>
  </si>
  <si>
    <t>МЕСТО РАЗМЕЩЕНИЯ</t>
  </si>
  <si>
    <t>ДОПОЛНИТЕЛЬНАЯ ИНФОРМАЦИЯ</t>
  </si>
  <si>
    <t>Место размещения</t>
  </si>
  <si>
    <t>Доп инфо</t>
  </si>
  <si>
    <t>Рекомендации по упаковке</t>
  </si>
  <si>
    <t>Упаковка должна обеспечивать целостность и сохранность РИМ при транспортировке.</t>
  </si>
  <si>
    <t xml:space="preserve">Не менее 12 мес. с даты установки в тт. 
</t>
  </si>
  <si>
    <t>ИЗГОТОВЛЕНИЕ РИМ</t>
  </si>
  <si>
    <t>Ответственный - КА по РИМ</t>
  </si>
  <si>
    <t>Срок поставки с учетом монтажа не должен превышать 14 дней</t>
  </si>
  <si>
    <r>
      <t xml:space="preserve">ПОСТАВКА РИМ </t>
    </r>
    <r>
      <rPr>
        <b/>
        <sz val="10"/>
        <rFont val="Times New Roman"/>
        <family val="1"/>
        <charset val="204"/>
      </rPr>
      <t>в торговый объект</t>
    </r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</si>
  <si>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</si>
  <si>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бессрочно</t>
  </si>
  <si>
    <t>Стандарт</t>
  </si>
  <si>
    <t>Черепков П. В.</t>
  </si>
  <si>
    <t>Директор департамента по эксплуатации</t>
  </si>
  <si>
    <t>Департамент по эксплуатации</t>
  </si>
  <si>
    <t>Способ монтажа</t>
  </si>
  <si>
    <t xml:space="preserve">
</t>
  </si>
  <si>
    <t>Крепежные элементы</t>
  </si>
  <si>
    <t xml:space="preserve">1. Наименование для кодировки РИМ </t>
  </si>
  <si>
    <t>на стену</t>
  </si>
  <si>
    <t>кв.м.</t>
  </si>
  <si>
    <t>индивидуальный</t>
  </si>
  <si>
    <t>Этапы и правила монтажа</t>
  </si>
  <si>
    <t>Слоган на стену</t>
  </si>
  <si>
    <t>Слоган</t>
  </si>
  <si>
    <t>1. Слоган.
2. Комплект крепежей.
3. Трафарет.</t>
  </si>
  <si>
    <t>ТЗ-364/20</t>
  </si>
  <si>
    <t>МФ</t>
  </si>
  <si>
    <t>Малые форматы</t>
  </si>
  <si>
    <t>Вариант 1 (В1)</t>
  </si>
  <si>
    <r>
      <rPr>
        <b/>
        <sz val="11"/>
        <color theme="1"/>
        <rFont val="Times New Roman"/>
        <family val="1"/>
        <charset val="204"/>
      </rPr>
      <t>Важно:</t>
    </r>
    <r>
      <rPr>
        <sz val="11"/>
        <color theme="1"/>
        <rFont val="Times New Roman"/>
        <family val="1"/>
        <charset val="204"/>
      </rPr>
      <t xml:space="preserve"> обязательно использование трафарета в процессе монтажа для сохранения корректного расстояния между элементами.
</t>
    </r>
    <r>
      <rPr>
        <b/>
        <sz val="11"/>
        <color theme="1"/>
        <rFont val="Times New Roman"/>
        <family val="1"/>
        <charset val="204"/>
      </rPr>
      <t>Важно: Адаптация макета слогана под необходимые размеры производится силами КА по РИМ.</t>
    </r>
    <r>
      <rPr>
        <sz val="11"/>
        <color theme="1"/>
        <rFont val="Times New Roman"/>
        <family val="1"/>
        <charset val="204"/>
      </rPr>
      <t xml:space="preserve">
</t>
    </r>
  </si>
  <si>
    <t>Слоган состоит из двух слоев ПВХ.
Технология/этапы монтажа:
- первый слой ПВХ монтируется напрямую к стене на саморезы/ дюбель-гвозди/др.крепежи;
- второй слой ПВХ монтируется к первому слою с помощью цианакрилатного клея;
- края слоев должны совпадать и иметь гладкий, ровный торец; недопустимы неровности и следы клея.</t>
  </si>
  <si>
    <t>Кодировка</t>
  </si>
  <si>
    <t>Пластиковые дистанционные держатели минимального размера, цвет прозрачный.
Жидкие гвозди/саморезы или др. крепеж согласно инструкции по монтажу.</t>
  </si>
  <si>
    <t xml:space="preserve">Монтируется по трафарету с помощью пластиковых дистанционных держателей/саморезов/жидких гвоздей.
Необходимый крепеж описан в инструкции по монтажу. </t>
  </si>
  <si>
    <t xml:space="preserve">Место размещения определяется индивидуально.
</t>
  </si>
  <si>
    <t>Типоразмер 1</t>
  </si>
  <si>
    <t>Виды слоганов</t>
  </si>
  <si>
    <t>1. Основа - прозрачное оргстекло 3 мм + контурная резка + аппликация.
2. Пленка Oracal 641 № 010 матовая (цвет пленки может меняться в зависимости от макета).
3. Плоттерная резка.
4. Монтажная пленка.
Аппликация наносится на основу с помощью монтажной пленки.</t>
  </si>
  <si>
    <r>
      <t xml:space="preserve">Шаг установки дистанционных держателей - 400-600 мм.
 Технология/этапы монтажа:
- монтаж дистанционных держателей к задней части ПВХ выполняется на клей Cosmofen; 
- ответные части держателей монтируются на задние стенки оборудования с помощью саморезов; 
- в ответные части держателей наносится небольшое количество прозрачного герметика для надежности фиксации;
- далее происходит фиксация ПВХ путем соединения составных частей дистанционных держателей, излишки герметика удаляются.
</t>
    </r>
    <r>
      <rPr>
        <b/>
        <sz val="11"/>
        <rFont val="Times New Roman"/>
        <family val="1"/>
        <charset val="204"/>
      </rPr>
      <t>Этапы монтажа с помощью саморезов:</t>
    </r>
    <r>
      <rPr>
        <sz val="11"/>
        <rFont val="Times New Roman"/>
        <family val="1"/>
        <charset val="204"/>
      </rPr>
      <t xml:space="preserve">
1. Монтаж пластика выполняется на саморезы потай.
2. Шляпки саморезов окрашиваются/оклеиваются пленкой в цвет согласно макету.
3. Шаг установки саморезов опеределяется с учетом размера пластика, места установки; необходимо выполнить равномерную фиксацию пластика к поверхности, саморезы должны быть минимально заметны.
</t>
    </r>
  </si>
  <si>
    <t>ПВХ 2 слоя+окраска+пленка</t>
  </si>
  <si>
    <t>оргстекло+пленка</t>
  </si>
  <si>
    <t>1. Основа - ПВХ 5 мм + контурная резка + накатка пленки на лицевую часть
2. Края шлифуются (недопустимо наличие зазубрин и неровностей края). Торцы красятся краской в нужный цвет, если цвет отсутствует - торцы оклеиваются пленкой
2. Пленка Oracal 641 матовая (цвет согласно макета)
Цвет пленки может меняться в зависимости от макета, при наличии других цветных элементов номер пленки определяется индивидуально.</t>
  </si>
  <si>
    <t>Слоган на стену ПВХ 2 слоя+окраска+пленка кв.м. МФ</t>
  </si>
  <si>
    <t>Слоган на стену оргстекло+пленка кв.м. МФ</t>
  </si>
  <si>
    <t xml:space="preserve">1. ПВХ 5 мм + ПВХ 5 мм (2 слоя).
2. Пленка Oracal 641 мат - для оклейки лицевой части объемных элементов:
- №010 - для белых элементов
- др. цвета согласно макету
3. Краска в цвет пленки Oracal 641 для окраски торцов объемных элементов; на белых элементах торцы не окрашиваются.
4. Цианакрилатный клей
</t>
  </si>
  <si>
    <t>Саморезы/дюбель-гвозди/клей (тип крепежа подбирается индивидуально в зависимости от материала поверхности размещения).</t>
  </si>
  <si>
    <t>Дистанционные держатели минимального размера.</t>
  </si>
  <si>
    <t>Монтируется с помощью дистанционных держателей.</t>
  </si>
  <si>
    <t xml:space="preserve">Настенное крепление:
* отверстия диаметром 10 мм
* дистанционные держатели - 5.16 ( D=12 мм, L=20 мм), цвет: никель - количество согласно схеме, в комплекте с дюбелями для крепления.
Дистанционные держатели не должны мешать размещенной визуализации.
</t>
  </si>
  <si>
    <t>Слоган на стену ПВХ+пленка кв.м. МФ</t>
  </si>
  <si>
    <t>ПВХ+пленка+дист.держатели</t>
  </si>
  <si>
    <t>Вариант 2.1 (ПВХ 3+3 мм)</t>
  </si>
  <si>
    <t>Вариант 2 (ПВХ 5+5 мм)</t>
  </si>
  <si>
    <t>Вариант 3 (оргстекло+пленка)</t>
  </si>
  <si>
    <t xml:space="preserve">1. ПВХ 3 мм + ПВХ 3 мм (2 слоя).
2. Пленка Oracal 641 мат - для оклейки лицевой части объемных элементов:
- №010 - для белых элементов
- др. цвета согласно макету
3. Краска в цвет пленки Oracal 641 для окраски торцов объемных элементов; на белых элементах торцы не окрашиваются.
4. Цианакрилатный клей
</t>
  </si>
  <si>
    <t>ПВХ 3 мм (2 слоя)+окраска+пленка</t>
  </si>
  <si>
    <t>Слоган на стену ПВХ 3 мм (2 слоя)+окраска+пленка кв.м. МФ</t>
  </si>
  <si>
    <t>Воропаева А.П.</t>
  </si>
  <si>
    <t>Эксперт</t>
  </si>
  <si>
    <t>Отдел визуального оформления</t>
  </si>
  <si>
    <t xml:space="preserve">Департамент по некоммерческим закупкам </t>
  </si>
  <si>
    <t>Шатилова А.И.</t>
  </si>
  <si>
    <t>Начальник отдела визуального оформления</t>
  </si>
  <si>
    <t>Департамент по некоммерческим закупкам</t>
  </si>
  <si>
    <t>Шаталов В. И.</t>
  </si>
  <si>
    <t>Руководитель управления по запуску малых форматов</t>
  </si>
  <si>
    <t>Департамент по развитию и запуску малых форматов</t>
  </si>
  <si>
    <t>Монтируется с помощью саморезов/дюбель/др. крепежей по трафарету.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</si>
</sst>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theme="1" tint="0.14999847407452621"/>
      <name val="Times New Roman"/>
      <family val="1"/>
      <charset val="204"/>
    </font>
    <font>
      <sz val="11"/>
      <color theme="1" tint="0.1499984740745262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">
    <xf numFmtId="0" fontId="0" fillId="0" borderId="0"/>
    <xf numFmtId="0" fontId="5" fillId="0" borderId="0"/>
    <xf numFmtId="0" fontId="6" fillId="0" borderId="0" applyNumberFormat="0" applyFill="0" applyBorder="0" applyAlignment="0" applyProtection="0"/>
    <xf numFmtId="0" fontId="4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124">
    <xf numFmtId="0" fontId="0" fillId="0" borderId="0" xfId="0"/>
    <xf numFmtId="0" fontId="8" fillId="0" borderId="1" xfId="0" applyFont="1" applyBorder="1" applyAlignment="1">
      <alignment horizontal="center" vertical="center" readingOrder="1"/>
    </xf>
    <xf numFmtId="0" fontId="9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0" xfId="0" applyFont="1"/>
    <xf numFmtId="0" fontId="7" fillId="0" borderId="1" xfId="0" applyFont="1" applyBorder="1" applyAlignment="1">
      <alignment horizontal="left" vertical="top" wrapText="1"/>
    </xf>
    <xf numFmtId="14" fontId="8" fillId="0" borderId="1" xfId="0" applyNumberFormat="1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/>
    </xf>
    <xf numFmtId="0" fontId="8" fillId="0" borderId="0" xfId="0" applyFont="1" applyAlignment="1">
      <alignment horizontal="left" vertical="top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13" fillId="2" borderId="2" xfId="0" applyFont="1" applyFill="1" applyBorder="1" applyAlignment="1">
      <alignment vertical="center" wrapText="1"/>
    </xf>
    <xf numFmtId="0" fontId="8" fillId="0" borderId="0" xfId="0" applyFont="1" applyAlignment="1">
      <alignment horizontal="right"/>
    </xf>
    <xf numFmtId="0" fontId="13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/>
    </xf>
    <xf numFmtId="0" fontId="8" fillId="0" borderId="1" xfId="0" applyFont="1" applyBorder="1" applyAlignment="1">
      <alignment horizontal="center"/>
    </xf>
    <xf numFmtId="0" fontId="8" fillId="0" borderId="0" xfId="0" applyFont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12" fillId="2" borderId="3" xfId="0" applyFont="1" applyFill="1" applyBorder="1" applyAlignment="1">
      <alignment horizontal="center" vertical="top" wrapText="1"/>
    </xf>
    <xf numFmtId="0" fontId="12" fillId="3" borderId="6" xfId="0" applyFont="1" applyFill="1" applyBorder="1" applyAlignment="1">
      <alignment horizontal="left" vertical="top" wrapText="1"/>
    </xf>
    <xf numFmtId="0" fontId="12" fillId="2" borderId="6" xfId="0" applyFont="1" applyFill="1" applyBorder="1" applyAlignment="1">
      <alignment vertical="top" wrapText="1"/>
    </xf>
    <xf numFmtId="0" fontId="12" fillId="2" borderId="3" xfId="0" applyFont="1" applyFill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12" fillId="2" borderId="13" xfId="0" applyFont="1" applyFill="1" applyBorder="1" applyAlignment="1">
      <alignment vertical="top" wrapText="1"/>
    </xf>
    <xf numFmtId="0" fontId="10" fillId="2" borderId="3" xfId="0" applyFont="1" applyFill="1" applyBorder="1" applyAlignment="1">
      <alignment horizontal="left" vertical="top" wrapText="1"/>
    </xf>
    <xf numFmtId="0" fontId="12" fillId="2" borderId="6" xfId="0" applyFont="1" applyFill="1" applyBorder="1" applyAlignment="1">
      <alignment horizontal="left" vertical="top" wrapText="1"/>
    </xf>
    <xf numFmtId="0" fontId="12" fillId="0" borderId="13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readingOrder="1"/>
    </xf>
    <xf numFmtId="0" fontId="10" fillId="2" borderId="6" xfId="0" applyFont="1" applyFill="1" applyBorder="1" applyAlignment="1">
      <alignment horizontal="left" vertical="top" wrapText="1"/>
    </xf>
    <xf numFmtId="0" fontId="12" fillId="0" borderId="14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/>
    </xf>
    <xf numFmtId="0" fontId="7" fillId="2" borderId="1" xfId="0" applyFont="1" applyFill="1" applyBorder="1" applyAlignment="1">
      <alignment horizontal="left" vertical="top"/>
    </xf>
    <xf numFmtId="0" fontId="7" fillId="2" borderId="19" xfId="0" applyFont="1" applyFill="1" applyBorder="1" applyAlignment="1">
      <alignment horizontal="left" vertical="top"/>
    </xf>
    <xf numFmtId="0" fontId="12" fillId="2" borderId="8" xfId="0" applyFont="1" applyFill="1" applyBorder="1" applyAlignment="1">
      <alignment horizontal="left" vertical="top" wrapText="1"/>
    </xf>
    <xf numFmtId="0" fontId="10" fillId="2" borderId="16" xfId="0" applyFont="1" applyFill="1" applyBorder="1" applyAlignment="1">
      <alignment vertical="top" wrapText="1"/>
    </xf>
    <xf numFmtId="0" fontId="7" fillId="0" borderId="1" xfId="0" applyFont="1" applyBorder="1" applyAlignment="1">
      <alignment vertical="center" readingOrder="1"/>
    </xf>
    <xf numFmtId="0" fontId="16" fillId="0" borderId="15" xfId="0" applyFont="1" applyBorder="1" applyAlignment="1">
      <alignment vertical="center" wrapText="1"/>
    </xf>
    <xf numFmtId="0" fontId="17" fillId="0" borderId="12" xfId="0" applyFont="1" applyBorder="1" applyAlignment="1">
      <alignment vertical="center" wrapText="1"/>
    </xf>
    <xf numFmtId="0" fontId="14" fillId="0" borderId="15" xfId="0" applyFont="1" applyBorder="1" applyAlignment="1">
      <alignment vertical="top" wrapText="1"/>
    </xf>
    <xf numFmtId="0" fontId="19" fillId="0" borderId="15" xfId="0" applyFont="1" applyBorder="1" applyAlignment="1">
      <alignment vertical="center" wrapText="1"/>
    </xf>
    <xf numFmtId="0" fontId="16" fillId="0" borderId="0" xfId="0" applyFont="1" applyAlignment="1">
      <alignment vertical="center" wrapText="1"/>
    </xf>
    <xf numFmtId="0" fontId="18" fillId="0" borderId="0" xfId="0" applyFont="1" applyAlignment="1">
      <alignment vertical="center" wrapText="1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horizontal="right" vertical="top" wrapText="1"/>
    </xf>
    <xf numFmtId="0" fontId="14" fillId="0" borderId="0" xfId="0" applyFont="1" applyAlignment="1">
      <alignment vertical="top" wrapText="1"/>
    </xf>
    <xf numFmtId="0" fontId="15" fillId="0" borderId="0" xfId="0" applyFont="1" applyAlignment="1">
      <alignment vertical="top" wrapText="1"/>
    </xf>
    <xf numFmtId="0" fontId="19" fillId="0" borderId="0" xfId="0" applyFont="1" applyAlignment="1">
      <alignment vertical="center" wrapText="1"/>
    </xf>
    <xf numFmtId="0" fontId="17" fillId="0" borderId="0" xfId="0" applyFont="1" applyAlignment="1">
      <alignment vertical="center" wrapText="1"/>
    </xf>
    <xf numFmtId="0" fontId="8" fillId="0" borderId="1" xfId="0" applyFont="1" applyBorder="1" applyAlignment="1">
      <alignment horizontal="left" vertical="top" wrapText="1"/>
    </xf>
    <xf numFmtId="14" fontId="8" fillId="0" borderId="1" xfId="0" applyNumberFormat="1" applyFont="1" applyBorder="1" applyAlignment="1">
      <alignment horizontal="left" vertical="top"/>
    </xf>
    <xf numFmtId="0" fontId="8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top" wrapText="1"/>
    </xf>
    <xf numFmtId="0" fontId="12" fillId="3" borderId="1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/>
    <xf numFmtId="0" fontId="8" fillId="0" borderId="23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27" xfId="0" applyFont="1" applyBorder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17" xfId="0" applyFont="1" applyBorder="1" applyAlignment="1">
      <alignment horizontal="left" vertical="top" wrapText="1"/>
    </xf>
    <xf numFmtId="0" fontId="8" fillId="0" borderId="28" xfId="0" applyFont="1" applyBorder="1" applyAlignment="1">
      <alignment horizontal="left" vertical="top" wrapText="1"/>
    </xf>
    <xf numFmtId="0" fontId="8" fillId="0" borderId="18" xfId="0" applyFont="1" applyBorder="1" applyAlignment="1">
      <alignment horizontal="left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26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center" vertical="top" wrapText="1"/>
    </xf>
    <xf numFmtId="0" fontId="6" fillId="0" borderId="1" xfId="2" applyBorder="1" applyAlignment="1">
      <alignment horizontal="left" vertical="top" wrapText="1"/>
    </xf>
    <xf numFmtId="0" fontId="6" fillId="0" borderId="2" xfId="2" applyBorder="1" applyAlignment="1">
      <alignment horizontal="left" vertical="top" wrapText="1"/>
    </xf>
    <xf numFmtId="0" fontId="6" fillId="0" borderId="7" xfId="2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12" fillId="2" borderId="14" xfId="0" applyFont="1" applyFill="1" applyBorder="1" applyAlignment="1">
      <alignment vertical="top" wrapText="1"/>
    </xf>
    <xf numFmtId="0" fontId="12" fillId="2" borderId="31" xfId="0" applyFont="1" applyFill="1" applyBorder="1" applyAlignment="1">
      <alignment vertical="top" wrapText="1"/>
    </xf>
    <xf numFmtId="0" fontId="12" fillId="2" borderId="20" xfId="0" applyFont="1" applyFill="1" applyBorder="1" applyAlignment="1">
      <alignment vertical="top" wrapText="1"/>
    </xf>
    <xf numFmtId="0" fontId="6" fillId="0" borderId="17" xfId="2" applyBorder="1" applyAlignment="1">
      <alignment horizontal="left"/>
    </xf>
    <xf numFmtId="0" fontId="6" fillId="0" borderId="28" xfId="2" applyBorder="1" applyAlignment="1">
      <alignment horizontal="left"/>
    </xf>
    <xf numFmtId="0" fontId="6" fillId="0" borderId="18" xfId="2" applyBorder="1" applyAlignment="1">
      <alignment horizontal="left"/>
    </xf>
    <xf numFmtId="0" fontId="12" fillId="2" borderId="25" xfId="0" applyFont="1" applyFill="1" applyBorder="1" applyAlignment="1">
      <alignment horizontal="center" vertical="top" wrapText="1"/>
    </xf>
    <xf numFmtId="0" fontId="12" fillId="2" borderId="29" xfId="0" applyFont="1" applyFill="1" applyBorder="1" applyAlignment="1">
      <alignment horizontal="center" vertical="top" wrapText="1"/>
    </xf>
    <xf numFmtId="0" fontId="12" fillId="2" borderId="22" xfId="0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top" wrapText="1"/>
    </xf>
    <xf numFmtId="0" fontId="11" fillId="0" borderId="4" xfId="0" applyFont="1" applyBorder="1" applyAlignment="1">
      <alignment horizontal="left" vertical="top" wrapText="1"/>
    </xf>
    <xf numFmtId="0" fontId="11" fillId="0" borderId="26" xfId="0" applyFont="1" applyBorder="1" applyAlignment="1">
      <alignment horizontal="left" vertical="top" wrapText="1"/>
    </xf>
    <xf numFmtId="0" fontId="11" fillId="0" borderId="5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1" fillId="0" borderId="7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center" wrapText="1"/>
    </xf>
    <xf numFmtId="0" fontId="12" fillId="2" borderId="24" xfId="0" applyFont="1" applyFill="1" applyBorder="1" applyAlignment="1">
      <alignment horizontal="center" vertical="top" wrapText="1"/>
    </xf>
    <xf numFmtId="0" fontId="12" fillId="2" borderId="30" xfId="0" applyFont="1" applyFill="1" applyBorder="1" applyAlignment="1">
      <alignment horizontal="center" vertical="top" wrapText="1"/>
    </xf>
    <xf numFmtId="0" fontId="12" fillId="2" borderId="21" xfId="0" applyFont="1" applyFill="1" applyBorder="1" applyAlignment="1">
      <alignment horizontal="center" vertical="top" wrapText="1"/>
    </xf>
    <xf numFmtId="0" fontId="12" fillId="2" borderId="2" xfId="0" applyFont="1" applyFill="1" applyBorder="1" applyAlignment="1">
      <alignment horizontal="center" vertical="top" wrapText="1"/>
    </xf>
    <xf numFmtId="0" fontId="12" fillId="2" borderId="27" xfId="0" applyFont="1" applyFill="1" applyBorder="1" applyAlignment="1">
      <alignment horizontal="center" vertical="top" wrapText="1"/>
    </xf>
    <xf numFmtId="0" fontId="12" fillId="2" borderId="11" xfId="0" applyFont="1" applyFill="1" applyBorder="1" applyAlignment="1">
      <alignment horizontal="center" vertical="top" wrapText="1"/>
    </xf>
    <xf numFmtId="0" fontId="8" fillId="0" borderId="9" xfId="0" applyFont="1" applyBorder="1" applyAlignment="1">
      <alignment horizontal="left" vertical="top" wrapText="1"/>
    </xf>
    <xf numFmtId="0" fontId="8" fillId="0" borderId="10" xfId="0" applyFont="1" applyBorder="1" applyAlignment="1">
      <alignment horizontal="left" vertical="top" wrapText="1"/>
    </xf>
    <xf numFmtId="0" fontId="11" fillId="0" borderId="32" xfId="0" applyFont="1" applyBorder="1" applyAlignment="1">
      <alignment horizontal="left" vertical="center" wrapText="1"/>
    </xf>
    <xf numFmtId="0" fontId="11" fillId="0" borderId="33" xfId="0" applyFont="1" applyBorder="1" applyAlignment="1">
      <alignment horizontal="left" vertical="center" wrapText="1"/>
    </xf>
    <xf numFmtId="0" fontId="11" fillId="0" borderId="34" xfId="0" applyFont="1" applyBorder="1" applyAlignment="1">
      <alignment horizontal="left" vertical="center" wrapText="1"/>
    </xf>
    <xf numFmtId="0" fontId="11" fillId="0" borderId="35" xfId="0" applyFont="1" applyBorder="1" applyAlignment="1">
      <alignment horizontal="left" vertical="center" wrapText="1"/>
    </xf>
    <xf numFmtId="0" fontId="11" fillId="0" borderId="24" xfId="0" applyFont="1" applyBorder="1" applyAlignment="1">
      <alignment horizontal="left" vertical="center" wrapText="1"/>
    </xf>
    <xf numFmtId="0" fontId="11" fillId="0" borderId="21" xfId="0" applyFont="1" applyBorder="1" applyAlignment="1">
      <alignment horizontal="left" vertical="center" wrapText="1"/>
    </xf>
    <xf numFmtId="0" fontId="7" fillId="2" borderId="19" xfId="0" applyFont="1" applyFill="1" applyBorder="1" applyAlignment="1">
      <alignment vertical="top"/>
    </xf>
    <xf numFmtId="0" fontId="7" fillId="2" borderId="36" xfId="0" applyFont="1" applyFill="1" applyBorder="1" applyAlignment="1">
      <alignment vertical="top"/>
    </xf>
    <xf numFmtId="0" fontId="7" fillId="2" borderId="23" xfId="0" applyFont="1" applyFill="1" applyBorder="1" applyAlignment="1">
      <alignment vertical="top"/>
    </xf>
    <xf numFmtId="0" fontId="20" fillId="3" borderId="1" xfId="0" applyFont="1" applyFill="1" applyBorder="1" applyAlignment="1">
      <alignment horizontal="center" vertical="top" wrapText="1"/>
    </xf>
    <xf numFmtId="0" fontId="21" fillId="0" borderId="1" xfId="0" applyFont="1" applyBorder="1" applyAlignment="1">
      <alignment vertical="top" wrapText="1"/>
    </xf>
    <xf numFmtId="0" fontId="21" fillId="0" borderId="1" xfId="0" applyFont="1" applyBorder="1" applyAlignment="1">
      <alignment horizontal="left" vertical="top" wrapText="1"/>
    </xf>
    <xf numFmtId="0" fontId="21" fillId="0" borderId="2" xfId="0" applyFont="1" applyBorder="1" applyAlignment="1">
      <alignment horizontal="left" vertical="top" wrapText="1"/>
    </xf>
    <xf numFmtId="0" fontId="21" fillId="0" borderId="7" xfId="0" applyFont="1" applyBorder="1" applyAlignment="1">
      <alignment horizontal="left" vertical="top" wrapText="1"/>
    </xf>
    <xf numFmtId="0" fontId="21" fillId="0" borderId="27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</cellXfs>
  <cellStyles count="10">
    <cellStyle name="Гиперссылка" xfId="2" builtinId="8"/>
    <cellStyle name="Обычный" xfId="0" builtinId="0"/>
    <cellStyle name="Обычный 2" xfId="1" xr:uid="{00000000-0005-0000-0000-000002000000}"/>
    <cellStyle name="Обычный 2 2" xfId="3" xr:uid="{00000000-0005-0000-0000-000003000000}"/>
    <cellStyle name="Обычный 2 2 2" xfId="6" xr:uid="{728FAAF5-CE8F-469C-8D41-2DD42920142E}"/>
    <cellStyle name="Обычный 2 2 3" xfId="8" xr:uid="{4159712B-E054-491C-8A9C-AE32EE658DDD}"/>
    <cellStyle name="Обычный 2 3" xfId="4" xr:uid="{1581A458-39AF-49E9-9A05-4174F5D14AE7}"/>
    <cellStyle name="Обычный 2 3 2" xfId="9" xr:uid="{5DED9800-3388-495B-93B4-7AE426108D2C}"/>
    <cellStyle name="Обычный 2 4" xfId="5" xr:uid="{09BAF5D8-A310-4A58-BA62-19035EFC839F}"/>
    <cellStyle name="Обычный 2 5" xfId="7" xr:uid="{4FF6DB35-E664-4ACA-A97F-B2D7A405B3C1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83820</xdr:colOff>
      <xdr:row>5</xdr:row>
      <xdr:rowOff>76200</xdr:rowOff>
    </xdr:from>
    <xdr:to>
      <xdr:col>1</xdr:col>
      <xdr:colOff>1470780</xdr:colOff>
      <xdr:row>5</xdr:row>
      <xdr:rowOff>876369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6377AC25-D0CC-F940-5FE4-0E95EEDF70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00" y="952500"/>
          <a:ext cx="1386960" cy="800169"/>
        </a:xfrm>
        <a:prstGeom prst="rect">
          <a:avLst/>
        </a:prstGeom>
      </xdr:spPr>
    </xdr:pic>
    <xdr:clientData/>
  </xdr:twoCellAnchor>
  <xdr:twoCellAnchor>
    <xdr:from>
      <xdr:col>1</xdr:col>
      <xdr:colOff>152400</xdr:colOff>
      <xdr:row>6</xdr:row>
      <xdr:rowOff>45720</xdr:rowOff>
    </xdr:from>
    <xdr:to>
      <xdr:col>1</xdr:col>
      <xdr:colOff>1325880</xdr:colOff>
      <xdr:row>6</xdr:row>
      <xdr:rowOff>988199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16404079-E208-DCC3-5D85-F708B15A21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21080" y="1897380"/>
          <a:ext cx="1173480" cy="942479"/>
        </a:xfrm>
        <a:prstGeom prst="rect">
          <a:avLst/>
        </a:prstGeom>
      </xdr:spPr>
    </xdr:pic>
    <xdr:clientData/>
  </xdr:twoCellAnchor>
  <xdr:twoCellAnchor>
    <xdr:from>
      <xdr:col>1</xdr:col>
      <xdr:colOff>152400</xdr:colOff>
      <xdr:row>7</xdr:row>
      <xdr:rowOff>30480</xdr:rowOff>
    </xdr:from>
    <xdr:to>
      <xdr:col>1</xdr:col>
      <xdr:colOff>1371600</xdr:colOff>
      <xdr:row>7</xdr:row>
      <xdr:rowOff>932880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CC3F866A-D605-B854-36B2-317B108102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21080" y="2903220"/>
          <a:ext cx="1219200" cy="902400"/>
        </a:xfrm>
        <a:prstGeom prst="rect">
          <a:avLst/>
        </a:prstGeom>
      </xdr:spPr>
    </xdr:pic>
    <xdr:clientData/>
  </xdr:twoCellAnchor>
  <xdr:twoCellAnchor>
    <xdr:from>
      <xdr:col>1</xdr:col>
      <xdr:colOff>91439</xdr:colOff>
      <xdr:row>8</xdr:row>
      <xdr:rowOff>22860</xdr:rowOff>
    </xdr:from>
    <xdr:to>
      <xdr:col>1</xdr:col>
      <xdr:colOff>2586584</xdr:colOff>
      <xdr:row>8</xdr:row>
      <xdr:rowOff>891540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AA73DF98-33F2-7A19-E042-3F98923D83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60119" y="3909060"/>
          <a:ext cx="2495145" cy="868680"/>
        </a:xfrm>
        <a:prstGeom prst="rect">
          <a:avLst/>
        </a:prstGeom>
      </xdr:spPr>
    </xdr:pic>
    <xdr:clientData/>
  </xdr:twoCellAnchor>
  <xdr:twoCellAnchor>
    <xdr:from>
      <xdr:col>1</xdr:col>
      <xdr:colOff>121920</xdr:colOff>
      <xdr:row>9</xdr:row>
      <xdr:rowOff>22860</xdr:rowOff>
    </xdr:from>
    <xdr:to>
      <xdr:col>1</xdr:col>
      <xdr:colOff>2118533</xdr:colOff>
      <xdr:row>9</xdr:row>
      <xdr:rowOff>1127856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B104086D-D2E5-BA5A-6823-02BF35651F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90600" y="4846320"/>
          <a:ext cx="1996613" cy="1104996"/>
        </a:xfrm>
        <a:prstGeom prst="rect">
          <a:avLst/>
        </a:prstGeom>
      </xdr:spPr>
    </xdr:pic>
    <xdr:clientData/>
  </xdr:twoCellAnchor>
  <xdr:twoCellAnchor>
    <xdr:from>
      <xdr:col>1</xdr:col>
      <xdr:colOff>22860</xdr:colOff>
      <xdr:row>10</xdr:row>
      <xdr:rowOff>38100</xdr:rowOff>
    </xdr:from>
    <xdr:to>
      <xdr:col>1</xdr:col>
      <xdr:colOff>2941573</xdr:colOff>
      <xdr:row>10</xdr:row>
      <xdr:rowOff>1402198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20E14E1B-B53C-335E-D67F-AA256F9E0E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891540" y="6050280"/>
          <a:ext cx="2918713" cy="1364098"/>
        </a:xfrm>
        <a:prstGeom prst="rect">
          <a:avLst/>
        </a:prstGeom>
      </xdr:spPr>
    </xdr:pic>
    <xdr:clientData/>
  </xdr:twoCellAnchor>
  <xdr:twoCellAnchor editAs="oneCell">
    <xdr:from>
      <xdr:col>1</xdr:col>
      <xdr:colOff>152400</xdr:colOff>
      <xdr:row>11</xdr:row>
      <xdr:rowOff>45720</xdr:rowOff>
    </xdr:from>
    <xdr:to>
      <xdr:col>1</xdr:col>
      <xdr:colOff>3345457</xdr:colOff>
      <xdr:row>11</xdr:row>
      <xdr:rowOff>1912782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B403008D-4489-2A73-08F0-698A739C63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021080" y="922020"/>
          <a:ext cx="3193057" cy="1867062"/>
        </a:xfrm>
        <a:prstGeom prst="rect">
          <a:avLst/>
        </a:prstGeom>
      </xdr:spPr>
    </xdr:pic>
    <xdr:clientData/>
  </xdr:twoCellAnchor>
  <xdr:twoCellAnchor editAs="oneCell">
    <xdr:from>
      <xdr:col>1</xdr:col>
      <xdr:colOff>152400</xdr:colOff>
      <xdr:row>12</xdr:row>
      <xdr:rowOff>53340</xdr:rowOff>
    </xdr:from>
    <xdr:to>
      <xdr:col>1</xdr:col>
      <xdr:colOff>3323590</xdr:colOff>
      <xdr:row>12</xdr:row>
      <xdr:rowOff>2002126</xdr:rowOff>
    </xdr:to>
    <xdr:pic>
      <xdr:nvPicPr>
        <xdr:cNvPr id="10" name="Рисунок 9">
          <a:extLst>
            <a:ext uri="{FF2B5EF4-FFF2-40B4-BE49-F238E27FC236}">
              <a16:creationId xmlns:a16="http://schemas.microsoft.com/office/drawing/2014/main" id="{6D3B2D2A-4874-C3FE-3EF4-ACE89E2414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021080" y="3017520"/>
          <a:ext cx="3177540" cy="1948786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190501</xdr:colOff>
      <xdr:row>13</xdr:row>
      <xdr:rowOff>120974</xdr:rowOff>
    </xdr:from>
    <xdr:to>
      <xdr:col>1</xdr:col>
      <xdr:colOff>2800351</xdr:colOff>
      <xdr:row>13</xdr:row>
      <xdr:rowOff>1931190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989740E0-2DBF-4A74-AC54-39A7AEBD1B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076326" y="5197799"/>
          <a:ext cx="2609850" cy="18133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6"/>
  <sheetViews>
    <sheetView workbookViewId="0">
      <selection activeCell="C14" sqref="C14"/>
    </sheetView>
  </sheetViews>
  <sheetFormatPr defaultColWidth="9.08984375" defaultRowHeight="14" x14ac:dyDescent="0.3"/>
  <cols>
    <col min="1" max="1" width="38" style="4" customWidth="1"/>
    <col min="2" max="2" width="43.453125" style="4" customWidth="1"/>
    <col min="3" max="3" width="55.08984375" style="4" customWidth="1"/>
    <col min="4" max="4" width="9.08984375" style="4"/>
    <col min="5" max="5" width="0" style="4" hidden="1" customWidth="1"/>
    <col min="6" max="16384" width="9.08984375" style="4"/>
  </cols>
  <sheetData>
    <row r="1" spans="1:5" ht="17.5" x14ac:dyDescent="0.3">
      <c r="A1" s="2" t="s">
        <v>3</v>
      </c>
      <c r="B1" s="3"/>
    </row>
    <row r="2" spans="1:5" x14ac:dyDescent="0.3">
      <c r="A2" s="5" t="s">
        <v>29</v>
      </c>
      <c r="B2" s="43" t="s">
        <v>63</v>
      </c>
      <c r="E2" s="4" t="s">
        <v>30</v>
      </c>
    </row>
    <row r="3" spans="1:5" x14ac:dyDescent="0.3">
      <c r="A3" s="5" t="s">
        <v>28</v>
      </c>
      <c r="B3" s="6" t="s">
        <v>60</v>
      </c>
      <c r="E3" s="4" t="s">
        <v>25</v>
      </c>
    </row>
    <row r="4" spans="1:5" x14ac:dyDescent="0.3">
      <c r="A4" s="5" t="s">
        <v>21</v>
      </c>
      <c r="B4" s="57">
        <v>44973</v>
      </c>
    </row>
    <row r="5" spans="1:5" x14ac:dyDescent="0.3">
      <c r="A5" s="5" t="s">
        <v>22</v>
      </c>
      <c r="B5" s="6" t="s">
        <v>47</v>
      </c>
    </row>
    <row r="6" spans="1:5" x14ac:dyDescent="0.3">
      <c r="A6" s="5" t="s">
        <v>6</v>
      </c>
      <c r="B6" s="7" t="s">
        <v>65</v>
      </c>
    </row>
    <row r="7" spans="1:5" x14ac:dyDescent="0.3">
      <c r="A7" s="5" t="s">
        <v>23</v>
      </c>
      <c r="B7" s="7" t="s">
        <v>28</v>
      </c>
    </row>
    <row r="8" spans="1:5" x14ac:dyDescent="0.3">
      <c r="A8" s="5" t="s">
        <v>24</v>
      </c>
      <c r="B8" s="7" t="s">
        <v>30</v>
      </c>
    </row>
    <row r="9" spans="1:5" x14ac:dyDescent="0.3">
      <c r="A9" s="5" t="s">
        <v>26</v>
      </c>
      <c r="B9" s="7" t="s">
        <v>48</v>
      </c>
    </row>
    <row r="12" spans="1:5" ht="14.5" thickBot="1" x14ac:dyDescent="0.35">
      <c r="A12" s="48" t="s">
        <v>13</v>
      </c>
      <c r="B12" s="45"/>
      <c r="C12" s="49" t="s">
        <v>95</v>
      </c>
    </row>
    <row r="13" spans="1:5" x14ac:dyDescent="0.3">
      <c r="A13" s="50"/>
      <c r="B13" s="51"/>
      <c r="C13" s="49" t="s">
        <v>96</v>
      </c>
    </row>
    <row r="14" spans="1:5" x14ac:dyDescent="0.3">
      <c r="A14" s="52"/>
      <c r="B14" s="53"/>
      <c r="C14" s="49" t="s">
        <v>97</v>
      </c>
    </row>
    <row r="15" spans="1:5" x14ac:dyDescent="0.3">
      <c r="A15" s="54"/>
      <c r="B15" s="55"/>
      <c r="C15" s="53"/>
    </row>
    <row r="16" spans="1:5" x14ac:dyDescent="0.3">
      <c r="A16" s="54"/>
      <c r="B16" s="55"/>
      <c r="C16" s="49" t="s">
        <v>98</v>
      </c>
    </row>
    <row r="17" spans="1:3" x14ac:dyDescent="0.3">
      <c r="A17" s="54"/>
      <c r="B17" s="55"/>
      <c r="C17" s="49"/>
    </row>
    <row r="18" spans="1:3" x14ac:dyDescent="0.3">
      <c r="A18" s="54"/>
      <c r="B18" s="55"/>
      <c r="C18" s="53"/>
    </row>
    <row r="19" spans="1:3" ht="14.5" thickBot="1" x14ac:dyDescent="0.35">
      <c r="A19" s="48" t="s">
        <v>14</v>
      </c>
      <c r="B19" s="45"/>
      <c r="C19" s="49" t="s">
        <v>99</v>
      </c>
    </row>
    <row r="20" spans="1:3" x14ac:dyDescent="0.3">
      <c r="A20" s="52"/>
      <c r="B20" s="55"/>
      <c r="C20" s="49" t="s">
        <v>100</v>
      </c>
    </row>
    <row r="21" spans="1:3" x14ac:dyDescent="0.3">
      <c r="A21" s="54"/>
      <c r="B21" s="55"/>
      <c r="C21" s="53"/>
    </row>
    <row r="22" spans="1:3" x14ac:dyDescent="0.3">
      <c r="A22" s="54"/>
      <c r="B22" s="55"/>
      <c r="C22" s="49" t="s">
        <v>101</v>
      </c>
    </row>
    <row r="23" spans="1:3" x14ac:dyDescent="0.3">
      <c r="A23" s="54"/>
      <c r="B23" s="55"/>
      <c r="C23" s="49"/>
    </row>
    <row r="24" spans="1:3" x14ac:dyDescent="0.3">
      <c r="A24" s="54"/>
      <c r="B24" s="55"/>
      <c r="C24" s="53"/>
    </row>
    <row r="25" spans="1:3" ht="14.5" thickBot="1" x14ac:dyDescent="0.35">
      <c r="A25" s="48" t="s">
        <v>14</v>
      </c>
      <c r="B25" s="45"/>
      <c r="C25" s="49" t="s">
        <v>102</v>
      </c>
    </row>
    <row r="26" spans="1:3" x14ac:dyDescent="0.3">
      <c r="A26" s="54"/>
      <c r="B26" s="55"/>
      <c r="C26" s="49" t="s">
        <v>103</v>
      </c>
    </row>
    <row r="27" spans="1:3" x14ac:dyDescent="0.3">
      <c r="A27" s="54"/>
      <c r="B27" s="55"/>
      <c r="C27" s="53"/>
    </row>
    <row r="28" spans="1:3" x14ac:dyDescent="0.3">
      <c r="A28" s="54"/>
      <c r="B28" s="55"/>
      <c r="C28" s="49" t="s">
        <v>104</v>
      </c>
    </row>
    <row r="29" spans="1:3" x14ac:dyDescent="0.3">
      <c r="A29" s="54"/>
      <c r="B29" s="55"/>
      <c r="C29" s="49"/>
    </row>
    <row r="30" spans="1:3" x14ac:dyDescent="0.3">
      <c r="A30" s="54"/>
      <c r="B30" s="55"/>
      <c r="C30" s="53"/>
    </row>
    <row r="31" spans="1:3" x14ac:dyDescent="0.3">
      <c r="A31" s="4" t="s">
        <v>14</v>
      </c>
      <c r="C31" s="4" t="s">
        <v>49</v>
      </c>
    </row>
    <row r="32" spans="1:3" ht="14.5" thickBot="1" x14ac:dyDescent="0.35">
      <c r="A32" s="44"/>
      <c r="B32" s="45"/>
      <c r="C32" s="49" t="s">
        <v>50</v>
      </c>
    </row>
    <row r="33" spans="1:3" x14ac:dyDescent="0.3">
      <c r="A33" s="46"/>
      <c r="B33" s="55"/>
      <c r="C33" s="49"/>
    </row>
    <row r="34" spans="1:3" x14ac:dyDescent="0.3">
      <c r="A34" s="47"/>
      <c r="B34" s="55"/>
      <c r="C34" s="49" t="s">
        <v>51</v>
      </c>
    </row>
    <row r="36" spans="1:3" x14ac:dyDescent="0.3">
      <c r="A36" s="47"/>
      <c r="B36" s="55"/>
      <c r="C36" s="49"/>
    </row>
  </sheetData>
  <dataValidations count="1">
    <dataValidation type="list" allowBlank="1" showInputMessage="1" showErrorMessage="1" sqref="B8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8"/>
  <sheetViews>
    <sheetView tabSelected="1" zoomScale="85" zoomScaleNormal="85" workbookViewId="0">
      <selection activeCell="E17" sqref="E17"/>
    </sheetView>
  </sheetViews>
  <sheetFormatPr defaultColWidth="9.08984375" defaultRowHeight="14" x14ac:dyDescent="0.35"/>
  <cols>
    <col min="1" max="1" width="38" style="21" customWidth="1"/>
    <col min="2" max="3" width="62.08984375" style="21" customWidth="1"/>
    <col min="4" max="4" width="64.08984375" style="21" customWidth="1"/>
    <col min="5" max="5" width="57.54296875" style="21" customWidth="1"/>
    <col min="6" max="6" width="25.6328125" style="21" customWidth="1"/>
    <col min="7" max="7" width="24.90625" style="21" customWidth="1"/>
    <col min="8" max="8" width="26.6328125" style="21" customWidth="1"/>
    <col min="9" max="9" width="16.90625" style="21" customWidth="1"/>
    <col min="10" max="10" width="25.6328125" style="21" customWidth="1"/>
    <col min="11" max="11" width="21.36328125" style="21" customWidth="1"/>
    <col min="12" max="12" width="11.08984375" style="21" customWidth="1"/>
    <col min="13" max="16384" width="9.08984375" style="21"/>
  </cols>
  <sheetData>
    <row r="1" spans="1:5" x14ac:dyDescent="0.35">
      <c r="A1" s="22" t="s">
        <v>31</v>
      </c>
      <c r="B1" s="8"/>
      <c r="C1" s="8"/>
    </row>
    <row r="2" spans="1:5" x14ac:dyDescent="0.35">
      <c r="A2" s="15" t="str">
        <f>Шифр!$B$2</f>
        <v>ТЗ-364/20</v>
      </c>
      <c r="B2" s="8"/>
      <c r="C2" s="8"/>
    </row>
    <row r="3" spans="1:5" ht="14.5" thickBot="1" x14ac:dyDescent="0.4">
      <c r="A3" s="8"/>
      <c r="B3" s="8"/>
      <c r="C3" s="8"/>
    </row>
    <row r="4" spans="1:5" ht="15.75" customHeight="1" x14ac:dyDescent="0.35">
      <c r="A4" s="23" t="s">
        <v>7</v>
      </c>
      <c r="B4" s="72" t="s">
        <v>61</v>
      </c>
      <c r="C4" s="73"/>
      <c r="D4" s="74"/>
    </row>
    <row r="5" spans="1:5" ht="15.75" customHeight="1" x14ac:dyDescent="0.35">
      <c r="A5" s="30" t="s">
        <v>8</v>
      </c>
      <c r="B5" s="75" t="s">
        <v>56</v>
      </c>
      <c r="C5" s="76"/>
      <c r="D5" s="77"/>
    </row>
    <row r="6" spans="1:5" ht="28.25" customHeight="1" x14ac:dyDescent="0.35">
      <c r="A6" s="30" t="s">
        <v>0</v>
      </c>
      <c r="B6" s="78" t="s">
        <v>74</v>
      </c>
      <c r="C6" s="79"/>
      <c r="D6" s="80"/>
      <c r="E6" s="21" t="s">
        <v>53</v>
      </c>
    </row>
    <row r="7" spans="1:5" x14ac:dyDescent="0.35">
      <c r="A7" s="24" t="s">
        <v>73</v>
      </c>
      <c r="B7" s="81" t="s">
        <v>58</v>
      </c>
      <c r="C7" s="66"/>
      <c r="D7" s="82"/>
    </row>
    <row r="8" spans="1:5" ht="17.25" customHeight="1" x14ac:dyDescent="0.35">
      <c r="A8" s="83" t="s">
        <v>32</v>
      </c>
      <c r="B8" s="119" t="s">
        <v>88</v>
      </c>
      <c r="C8" s="120"/>
      <c r="D8" s="121"/>
    </row>
    <row r="9" spans="1:5" ht="17.25" customHeight="1" x14ac:dyDescent="0.35">
      <c r="A9" s="84"/>
      <c r="B9" s="120" t="s">
        <v>77</v>
      </c>
      <c r="C9" s="122"/>
      <c r="D9" s="123"/>
    </row>
    <row r="10" spans="1:5" ht="17.25" customHeight="1" x14ac:dyDescent="0.35">
      <c r="A10" s="84"/>
      <c r="B10" s="120" t="s">
        <v>78</v>
      </c>
      <c r="C10" s="122"/>
      <c r="D10" s="123"/>
    </row>
    <row r="11" spans="1:5" ht="17.25" customHeight="1" x14ac:dyDescent="0.35">
      <c r="A11" s="85"/>
      <c r="B11" s="66" t="s">
        <v>93</v>
      </c>
      <c r="C11" s="67"/>
      <c r="D11" s="68"/>
    </row>
    <row r="12" spans="1:5" ht="49.5" customHeight="1" x14ac:dyDescent="0.35">
      <c r="A12" s="30" t="s">
        <v>27</v>
      </c>
      <c r="B12" s="81" t="s">
        <v>62</v>
      </c>
      <c r="C12" s="66"/>
      <c r="D12" s="82"/>
    </row>
    <row r="13" spans="1:5" ht="18" customHeight="1" thickBot="1" x14ac:dyDescent="0.4">
      <c r="A13" s="41" t="s">
        <v>1</v>
      </c>
      <c r="B13" s="69" t="s">
        <v>57</v>
      </c>
      <c r="C13" s="70"/>
      <c r="D13" s="71"/>
    </row>
    <row r="14" spans="1:5" ht="14.5" thickBot="1" x14ac:dyDescent="0.4"/>
    <row r="15" spans="1:5" x14ac:dyDescent="0.35">
      <c r="A15" s="26"/>
      <c r="B15" s="89" t="s">
        <v>33</v>
      </c>
      <c r="C15" s="90"/>
      <c r="D15" s="91"/>
    </row>
    <row r="16" spans="1:5" x14ac:dyDescent="0.35">
      <c r="A16" s="28"/>
      <c r="B16" s="117" t="s">
        <v>66</v>
      </c>
      <c r="C16" s="117" t="s">
        <v>90</v>
      </c>
      <c r="D16" s="117" t="s">
        <v>91</v>
      </c>
    </row>
    <row r="17" spans="1:4" ht="149" customHeight="1" x14ac:dyDescent="0.35">
      <c r="A17" s="27" t="s">
        <v>61</v>
      </c>
      <c r="B17" s="118" t="s">
        <v>79</v>
      </c>
      <c r="C17" s="118" t="s">
        <v>82</v>
      </c>
      <c r="D17" s="118" t="s">
        <v>75</v>
      </c>
    </row>
    <row r="18" spans="1:4" ht="62.4" customHeight="1" x14ac:dyDescent="0.35">
      <c r="A18" s="27" t="s">
        <v>54</v>
      </c>
      <c r="B18" s="118" t="s">
        <v>70</v>
      </c>
      <c r="C18" s="118" t="s">
        <v>83</v>
      </c>
      <c r="D18" s="118" t="s">
        <v>84</v>
      </c>
    </row>
    <row r="19" spans="1:4" ht="19" customHeight="1" x14ac:dyDescent="0.35">
      <c r="A19" s="27"/>
      <c r="B19" s="60"/>
      <c r="C19" s="60" t="s">
        <v>89</v>
      </c>
      <c r="D19" s="60"/>
    </row>
    <row r="20" spans="1:4" ht="108.5" customHeight="1" x14ac:dyDescent="0.35">
      <c r="A20" s="27"/>
      <c r="B20" s="59"/>
      <c r="C20" s="59" t="s">
        <v>92</v>
      </c>
      <c r="D20" s="59"/>
    </row>
    <row r="21" spans="1:4" ht="62.4" customHeight="1" x14ac:dyDescent="0.35">
      <c r="A21" s="27" t="s">
        <v>54</v>
      </c>
      <c r="B21" s="59"/>
      <c r="C21" s="59" t="s">
        <v>83</v>
      </c>
      <c r="D21" s="59"/>
    </row>
    <row r="22" spans="1:4" x14ac:dyDescent="0.35">
      <c r="A22" s="25"/>
      <c r="B22" s="92" t="s">
        <v>34</v>
      </c>
      <c r="C22" s="92"/>
      <c r="D22" s="92"/>
    </row>
    <row r="23" spans="1:4" ht="49.25" customHeight="1" x14ac:dyDescent="0.35">
      <c r="A23" s="37" t="s">
        <v>52</v>
      </c>
      <c r="B23" s="59" t="s">
        <v>71</v>
      </c>
      <c r="C23" s="59" t="s">
        <v>105</v>
      </c>
      <c r="D23" s="59" t="s">
        <v>85</v>
      </c>
    </row>
    <row r="24" spans="1:4" ht="291.64999999999998" customHeight="1" x14ac:dyDescent="0.35">
      <c r="A24" s="31" t="s">
        <v>59</v>
      </c>
      <c r="B24" s="59" t="s">
        <v>76</v>
      </c>
      <c r="C24" s="59" t="s">
        <v>68</v>
      </c>
      <c r="D24" s="59" t="s">
        <v>86</v>
      </c>
    </row>
    <row r="25" spans="1:4" x14ac:dyDescent="0.35">
      <c r="A25" s="28"/>
      <c r="B25" s="100" t="s">
        <v>35</v>
      </c>
      <c r="C25" s="101"/>
      <c r="D25" s="102"/>
    </row>
    <row r="26" spans="1:4" ht="31.25" customHeight="1" x14ac:dyDescent="0.35">
      <c r="A26" s="31" t="s">
        <v>37</v>
      </c>
      <c r="B26" s="96" t="s">
        <v>72</v>
      </c>
      <c r="C26" s="97"/>
      <c r="D26" s="98"/>
    </row>
    <row r="27" spans="1:4" x14ac:dyDescent="0.35">
      <c r="A27" s="28"/>
      <c r="B27" s="103" t="s">
        <v>36</v>
      </c>
      <c r="C27" s="104"/>
      <c r="D27" s="105"/>
    </row>
    <row r="28" spans="1:4" ht="36" customHeight="1" x14ac:dyDescent="0.35">
      <c r="A28" s="27" t="s">
        <v>38</v>
      </c>
      <c r="B28" s="81" t="s">
        <v>67</v>
      </c>
      <c r="C28" s="66"/>
      <c r="D28" s="82"/>
    </row>
    <row r="29" spans="1:4" ht="14.5" thickBot="1" x14ac:dyDescent="0.4">
      <c r="A29" s="32" t="s">
        <v>39</v>
      </c>
      <c r="B29" s="106" t="s">
        <v>40</v>
      </c>
      <c r="C29" s="69"/>
      <c r="D29" s="107"/>
    </row>
    <row r="32" spans="1:4" ht="14.5" thickBot="1" x14ac:dyDescent="0.4"/>
    <row r="33" spans="1:4" ht="30" x14ac:dyDescent="0.35">
      <c r="A33" s="29" t="s">
        <v>17</v>
      </c>
      <c r="B33" s="93" t="s">
        <v>41</v>
      </c>
      <c r="C33" s="94"/>
      <c r="D33" s="95"/>
    </row>
    <row r="34" spans="1:4" ht="15" x14ac:dyDescent="0.35">
      <c r="A34" s="36" t="s">
        <v>18</v>
      </c>
      <c r="B34" s="96" t="s">
        <v>20</v>
      </c>
      <c r="C34" s="97"/>
      <c r="D34" s="98"/>
    </row>
    <row r="35" spans="1:4" ht="15" customHeight="1" x14ac:dyDescent="0.35">
      <c r="A35" s="36" t="s">
        <v>42</v>
      </c>
      <c r="B35" s="99" t="s">
        <v>43</v>
      </c>
      <c r="C35" s="108" t="s">
        <v>44</v>
      </c>
      <c r="D35" s="109"/>
    </row>
    <row r="36" spans="1:4" ht="15" customHeight="1" x14ac:dyDescent="0.35">
      <c r="A36" s="36" t="s">
        <v>45</v>
      </c>
      <c r="B36" s="99"/>
      <c r="C36" s="110"/>
      <c r="D36" s="111"/>
    </row>
    <row r="37" spans="1:4" ht="18" customHeight="1" x14ac:dyDescent="0.35">
      <c r="A37" s="36" t="s">
        <v>46</v>
      </c>
      <c r="B37" s="99"/>
      <c r="C37" s="112"/>
      <c r="D37" s="113"/>
    </row>
    <row r="38" spans="1:4" ht="15.75" customHeight="1" thickBot="1" x14ac:dyDescent="0.4">
      <c r="A38" s="42" t="s">
        <v>19</v>
      </c>
      <c r="B38" s="86" t="s">
        <v>55</v>
      </c>
      <c r="C38" s="87"/>
      <c r="D38" s="88"/>
    </row>
  </sheetData>
  <mergeCells count="23">
    <mergeCell ref="A8:A11"/>
    <mergeCell ref="B38:D38"/>
    <mergeCell ref="B15:D15"/>
    <mergeCell ref="B22:D22"/>
    <mergeCell ref="B33:D33"/>
    <mergeCell ref="B34:D34"/>
    <mergeCell ref="B35:B37"/>
    <mergeCell ref="B25:D25"/>
    <mergeCell ref="B27:D27"/>
    <mergeCell ref="B28:D28"/>
    <mergeCell ref="B26:D26"/>
    <mergeCell ref="B29:D29"/>
    <mergeCell ref="C35:D37"/>
    <mergeCell ref="B9:D9"/>
    <mergeCell ref="B13:D13"/>
    <mergeCell ref="B4:D4"/>
    <mergeCell ref="B5:D5"/>
    <mergeCell ref="B6:D6"/>
    <mergeCell ref="B12:D12"/>
    <mergeCell ref="B7:D7"/>
    <mergeCell ref="B8:D8"/>
    <mergeCell ref="B10:D10"/>
    <mergeCell ref="B11:D11"/>
  </mergeCells>
  <hyperlinks>
    <hyperlink ref="B38:D38" location="'Для кодировки'!A1" display="5. Наименование для кодировки РИМ " xr:uid="{00000000-0004-0000-0100-000000000000}"/>
    <hyperlink ref="B6:D6" location="'Виды слоганов'!A1" display="Виды слоганов" xr:uid="{3A7556CF-611C-48AA-BC5E-9900257F55ED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CED284-030E-4BDB-9DF9-694767C2613D}">
  <dimension ref="A1:C14"/>
  <sheetViews>
    <sheetView workbookViewId="0">
      <selection activeCell="A15" sqref="A15:A16"/>
    </sheetView>
  </sheetViews>
  <sheetFormatPr defaultColWidth="9.08984375" defaultRowHeight="14.5" x14ac:dyDescent="0.35"/>
  <cols>
    <col min="1" max="1" width="12.6328125" customWidth="1"/>
    <col min="2" max="2" width="59.1796875" customWidth="1"/>
    <col min="3" max="3" width="56.54296875" customWidth="1"/>
  </cols>
  <sheetData>
    <row r="1" spans="1:3" s="4" customFormat="1" ht="14" x14ac:dyDescent="0.3">
      <c r="C1" s="17"/>
    </row>
    <row r="2" spans="1:3" s="4" customFormat="1" ht="14" x14ac:dyDescent="0.3">
      <c r="B2" s="9" t="s">
        <v>15</v>
      </c>
      <c r="C2" s="9" t="s">
        <v>16</v>
      </c>
    </row>
    <row r="3" spans="1:3" s="4" customFormat="1" ht="14" x14ac:dyDescent="0.3">
      <c r="B3" s="10">
        <v>1</v>
      </c>
      <c r="C3" s="1" t="str">
        <f>Шифр!B2</f>
        <v>ТЗ-364/20</v>
      </c>
    </row>
    <row r="4" spans="1:3" s="4" customFormat="1" ht="14" x14ac:dyDescent="0.3">
      <c r="C4" s="12"/>
    </row>
    <row r="5" spans="1:3" s="4" customFormat="1" ht="14" x14ac:dyDescent="0.3">
      <c r="A5" s="13" t="s">
        <v>11</v>
      </c>
      <c r="B5" s="13" t="s">
        <v>9</v>
      </c>
      <c r="C5" s="14" t="s">
        <v>69</v>
      </c>
    </row>
    <row r="6" spans="1:3" s="4" customFormat="1" ht="76.75" hidden="1" customHeight="1" x14ac:dyDescent="0.3">
      <c r="A6" s="58">
        <v>1</v>
      </c>
      <c r="B6" s="56"/>
      <c r="C6" s="61" t="s">
        <v>80</v>
      </c>
    </row>
    <row r="7" spans="1:3" s="4" customFormat="1" ht="80.400000000000006" hidden="1" customHeight="1" x14ac:dyDescent="0.35">
      <c r="A7" s="58">
        <v>2</v>
      </c>
      <c r="B7" s="62"/>
      <c r="C7" s="61" t="s">
        <v>80</v>
      </c>
    </row>
    <row r="8" spans="1:3" s="4" customFormat="1" ht="79.75" hidden="1" customHeight="1" x14ac:dyDescent="0.35">
      <c r="A8" s="58">
        <v>3</v>
      </c>
      <c r="B8" s="62"/>
      <c r="C8" s="61" t="s">
        <v>80</v>
      </c>
    </row>
    <row r="9" spans="1:3" s="4" customFormat="1" ht="73.75" hidden="1" customHeight="1" x14ac:dyDescent="0.35">
      <c r="A9" s="58">
        <v>4</v>
      </c>
      <c r="B9" s="62"/>
      <c r="C9" s="61" t="s">
        <v>80</v>
      </c>
    </row>
    <row r="10" spans="1:3" s="4" customFormat="1" ht="93.65" hidden="1" customHeight="1" x14ac:dyDescent="0.35">
      <c r="A10" s="58">
        <v>5</v>
      </c>
      <c r="B10" s="62"/>
      <c r="C10" s="61" t="s">
        <v>81</v>
      </c>
    </row>
    <row r="11" spans="1:3" s="4" customFormat="1" ht="114.65" hidden="1" customHeight="1" x14ac:dyDescent="0.35">
      <c r="A11" s="58">
        <v>6</v>
      </c>
      <c r="B11" s="62"/>
      <c r="C11" s="61" t="s">
        <v>87</v>
      </c>
    </row>
    <row r="12" spans="1:3" s="4" customFormat="1" ht="164.4" customHeight="1" x14ac:dyDescent="0.3">
      <c r="A12" s="58">
        <v>7</v>
      </c>
      <c r="B12" s="64"/>
      <c r="C12" s="61" t="s">
        <v>80</v>
      </c>
    </row>
    <row r="13" spans="1:3" ht="164.4" customHeight="1" x14ac:dyDescent="0.35">
      <c r="A13" s="58">
        <v>8</v>
      </c>
      <c r="B13" s="63"/>
      <c r="C13" s="61" t="s">
        <v>81</v>
      </c>
    </row>
    <row r="14" spans="1:3" s="4" customFormat="1" ht="164.4" customHeight="1" x14ac:dyDescent="0.3">
      <c r="A14" s="58">
        <v>9</v>
      </c>
      <c r="B14" s="64"/>
      <c r="C14" s="61" t="s">
        <v>94</v>
      </c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C28"/>
  <sheetViews>
    <sheetView zoomScaleNormal="100" workbookViewId="0">
      <selection activeCell="B9" sqref="B9"/>
    </sheetView>
  </sheetViews>
  <sheetFormatPr defaultColWidth="9.08984375" defaultRowHeight="14" x14ac:dyDescent="0.3"/>
  <cols>
    <col min="1" max="1" width="12.6328125" style="4" customWidth="1"/>
    <col min="2" max="2" width="64.6328125" style="4" customWidth="1"/>
    <col min="3" max="3" width="41.54296875" style="17" customWidth="1"/>
    <col min="4" max="16384" width="9.08984375" style="4"/>
  </cols>
  <sheetData>
    <row r="2" spans="1:3" x14ac:dyDescent="0.3">
      <c r="B2" s="9" t="s">
        <v>15</v>
      </c>
      <c r="C2" s="9" t="s">
        <v>16</v>
      </c>
    </row>
    <row r="3" spans="1:3" x14ac:dyDescent="0.3">
      <c r="B3" s="10">
        <v>2</v>
      </c>
      <c r="C3" s="1" t="str">
        <f>Шифр!$B$2</f>
        <v>ТЗ-364/20</v>
      </c>
    </row>
    <row r="4" spans="1:3" x14ac:dyDescent="0.3">
      <c r="C4" s="12"/>
    </row>
    <row r="5" spans="1:3" x14ac:dyDescent="0.3">
      <c r="A5" s="11" t="s">
        <v>11</v>
      </c>
      <c r="B5" s="13" t="s">
        <v>4</v>
      </c>
      <c r="C5" s="14" t="s">
        <v>10</v>
      </c>
    </row>
    <row r="6" spans="1:3" x14ac:dyDescent="0.3">
      <c r="A6" s="38">
        <v>1</v>
      </c>
      <c r="B6" s="56" t="str">
        <f>CONCATENATE($C$13," ",$C$14," ",$C$16," ",$C$20," ",$C$12)</f>
        <v>Слоган на стену ПВХ+пленка+дист.держатели кв.м. МФ</v>
      </c>
      <c r="C6" s="15">
        <f t="shared" ref="C6:C9" si="0">LEN(B6)</f>
        <v>50</v>
      </c>
    </row>
    <row r="7" spans="1:3" x14ac:dyDescent="0.3">
      <c r="A7" s="38">
        <v>2</v>
      </c>
      <c r="B7" s="56" t="str">
        <f>CONCATENATE($C$13," ",$C$14," ",$C$17," ",$C$20," ",$C$12)</f>
        <v>Слоган на стену ПВХ 2 слоя+окраска+пленка кв.м. МФ</v>
      </c>
      <c r="C7" s="15">
        <f t="shared" si="0"/>
        <v>50</v>
      </c>
    </row>
    <row r="8" spans="1:3" x14ac:dyDescent="0.3">
      <c r="A8" s="38">
        <v>3</v>
      </c>
      <c r="B8" s="56" t="str">
        <f>CONCATENATE($C$13," ",$C$14," ",$C$19," ",$C$20," ",$C$12)</f>
        <v>Слоган на стену оргстекло+пленка кв.м. МФ</v>
      </c>
      <c r="C8" s="15">
        <f t="shared" si="0"/>
        <v>41</v>
      </c>
    </row>
    <row r="9" spans="1:3" x14ac:dyDescent="0.3">
      <c r="A9" s="38">
        <v>4</v>
      </c>
      <c r="B9" s="65" t="str">
        <f>CONCATENATE($C$13," ",$C$14," ",$C$18," ",$C$20," ",$C$12)</f>
        <v>Слоган на стену ПВХ 3 мм (2 слоя)+окраска+пленка кв.м. МФ</v>
      </c>
      <c r="C9" s="15">
        <f t="shared" si="0"/>
        <v>57</v>
      </c>
    </row>
    <row r="10" spans="1:3" x14ac:dyDescent="0.3">
      <c r="B10" s="16"/>
    </row>
    <row r="11" spans="1:3" x14ac:dyDescent="0.3">
      <c r="B11" s="18" t="s">
        <v>12</v>
      </c>
      <c r="C11" s="1" t="str">
        <f>Шифр!$B$2</f>
        <v>ТЗ-364/20</v>
      </c>
    </row>
    <row r="12" spans="1:3" x14ac:dyDescent="0.3">
      <c r="B12" s="19" t="s">
        <v>6</v>
      </c>
      <c r="C12" s="20" t="s">
        <v>64</v>
      </c>
    </row>
    <row r="13" spans="1:3" x14ac:dyDescent="0.3">
      <c r="B13" s="19" t="s">
        <v>2</v>
      </c>
      <c r="C13" s="20" t="str">
        <f>ТЗ!$B$4</f>
        <v>Слоган</v>
      </c>
    </row>
    <row r="14" spans="1:3" x14ac:dyDescent="0.3">
      <c r="B14" s="19" t="s">
        <v>9</v>
      </c>
      <c r="C14" s="20" t="str">
        <f>ТЗ!$B$5</f>
        <v>на стену</v>
      </c>
    </row>
    <row r="15" spans="1:3" x14ac:dyDescent="0.3">
      <c r="B15" s="40" t="s">
        <v>5</v>
      </c>
      <c r="C15" s="20" t="str">
        <f>ТЗ!$B$7</f>
        <v>индивидуальный</v>
      </c>
    </row>
    <row r="16" spans="1:3" x14ac:dyDescent="0.3">
      <c r="B16" s="114" t="s">
        <v>32</v>
      </c>
      <c r="C16" s="20" t="str">
        <f>ТЗ!$B$8</f>
        <v>ПВХ+пленка+дист.держатели</v>
      </c>
    </row>
    <row r="17" spans="2:3" x14ac:dyDescent="0.3">
      <c r="B17" s="115"/>
      <c r="C17" s="20" t="str">
        <f>ТЗ!$B$9</f>
        <v>ПВХ 2 слоя+окраска+пленка</v>
      </c>
    </row>
    <row r="18" spans="2:3" x14ac:dyDescent="0.3">
      <c r="B18" s="115"/>
      <c r="C18" s="20" t="str">
        <f>ТЗ!B11</f>
        <v>ПВХ 3 мм (2 слоя)+окраска+пленка</v>
      </c>
    </row>
    <row r="19" spans="2:3" x14ac:dyDescent="0.3">
      <c r="B19" s="116"/>
      <c r="C19" s="20" t="str">
        <f>ТЗ!B10</f>
        <v>оргстекло+пленка</v>
      </c>
    </row>
    <row r="20" spans="2:3" x14ac:dyDescent="0.3">
      <c r="B20" s="39" t="s">
        <v>1</v>
      </c>
      <c r="C20" s="20" t="str">
        <f>ТЗ!$B$13</f>
        <v>кв.м.</v>
      </c>
    </row>
    <row r="21" spans="2:3" x14ac:dyDescent="0.3">
      <c r="B21" s="33"/>
    </row>
    <row r="23" spans="2:3" x14ac:dyDescent="0.3">
      <c r="B23" s="34"/>
      <c r="C23" s="35"/>
    </row>
    <row r="24" spans="2:3" x14ac:dyDescent="0.3">
      <c r="B24" s="16"/>
    </row>
    <row r="25" spans="2:3" x14ac:dyDescent="0.3">
      <c r="B25" s="16"/>
    </row>
    <row r="26" spans="2:3" x14ac:dyDescent="0.3">
      <c r="B26" s="16"/>
    </row>
    <row r="27" spans="2:3" x14ac:dyDescent="0.3">
      <c r="B27" s="33"/>
    </row>
    <row r="28" spans="2:3" x14ac:dyDescent="0.3">
      <c r="B28" s="16"/>
    </row>
  </sheetData>
  <mergeCells count="1">
    <mergeCell ref="B16:B19"/>
  </mergeCells>
  <pageMargins left="0.19685039370078741" right="0.31496062992125984" top="0.35433070866141736" bottom="0.15748031496062992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Шифр</vt:lpstr>
      <vt:lpstr>ТЗ</vt:lpstr>
      <vt:lpstr>Виды слоганов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2025-10-31T11:33:23Z</dcterms:modified>
</cp:coreProperties>
</file>